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<sst xmlns="http://schemas.openxmlformats.org/spreadsheetml/2006/main" count="407" uniqueCount="219">
  <si>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</si>
  <si>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</si>
  <si>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</si>
  <si>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</si>
  <si>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</si>
  <si>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</si>
  <si>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</si>
  <si>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</si>
  <si>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</si>
  <si>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</si>
  <si>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</si>
  <si>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</si>
  <si>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</si>
  <si>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</si>
  <si>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</si>
  <si>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</si>
  <si>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</si>
  <si>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</si>
  <si>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</si>
  <si>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</si>
  <si>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</si>
  <si>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</si>
  <si>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</si>
  <si>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</si>
  <si>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</si>
  <si>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</si>
  <si>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</si>
  <si>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</si>
  <si>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</si>
  <si>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</si>
  <si>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</si>
  <si>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</si>
  <si>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</si>
  <si>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</si>
  <si>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</si>
  <si>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</si>
  <si>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</si>
  <si>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</si>
  <si>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</si>
  <si>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</si>
  <si>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</si>
  <si>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</si>
  <si>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</si>
  <si>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</si>
  <si>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</si>
  <si>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</si>
  <si>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</si>
  <si>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</si>
  <si>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</si>
  <si>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</si>
  <si>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</si>
  <si>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</si>
  <si>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</si>
  <si>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</si>
  <si>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</si>
  <si>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</si>
  <si>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</si>
  <si>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</si>
  <si>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</si>
  <si>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</si>
  <si>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</si>
  <si>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</si>
  <si>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</si>
  <si>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</si>
  <si>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</si>
  <si>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</si>
  <si>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</si>
  <si>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</si>
  <si>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</si>
  <si>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</si>
  <si>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DN200雨水连接管:52m，覆土0.7m</t>
  </si>
  <si>
    <t>d300雨水连接管:47m，覆土0.7m</t>
  </si>
  <si>
    <t>37Y1</t>
  </si>
  <si>
    <t>37Y2</t>
  </si>
  <si>
    <t>37Y3</t>
  </si>
  <si>
    <t>37Y4</t>
  </si>
  <si>
    <t>37Y5</t>
  </si>
  <si>
    <t>37Y6</t>
  </si>
  <si>
    <t>37Y44</t>
  </si>
  <si>
    <t>37Y45</t>
  </si>
  <si>
    <t>37Y46</t>
  </si>
  <si>
    <t>37Y7</t>
  </si>
  <si>
    <t>37Y8</t>
  </si>
  <si>
    <t>37Y9</t>
  </si>
  <si>
    <t>37Y10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</si>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</sst>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;[Red]\-0.0\ 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L3" activePane="bottomRight" state="frozenSplit"/>
      <selection/>
      <selection pane="topRight"/>
      <selection pane="bottomLeft"/>
      <selection pane="bottomRight" activeCell="G16" sqref="G1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52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34.3122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14.5878719554088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18.0906998647245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166.66</v>
      </c>
      <c r="BC11" s="161">
        <f t="shared" si="13"/>
        <v>180.44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34.3122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34.3122</v>
      </c>
      <c r="BS11" s="52">
        <f t="shared" si="18"/>
        <v>0</v>
      </c>
      <c r="BT11" s="32">
        <f>IF(OR(LOOKUP(V11,Sheet2!A$3:A$25,Sheet2!B$3:B$25)=1,G11=0),0,AW11-AO11*0.2*G11)</f>
        <v>3.56387195540881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47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48.3724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4.5543</v>
      </c>
      <c r="AV14" s="158">
        <f>IF(AND(AE14&gt;3.5,AF14&gt;3.5),LOOKUP(Sheet1!V14,Sheet2!A$3:A$24,Sheet2!W$3:W$24),LOOKUP(V14,Sheet2!A$3:A$24,Sheet2!V$3:V$24))*G14</f>
        <v>5.73606644206491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33.4848933025893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170.14</v>
      </c>
      <c r="BC14" s="161">
        <f t="shared" si="13"/>
        <v>176.093333333333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48.3724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48.3724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14.4</v>
      </c>
      <c r="D17" s="103">
        <f t="shared" si="25"/>
        <v>13.92</v>
      </c>
      <c r="E17" s="103">
        <v>14.4</v>
      </c>
      <c r="F17" s="103">
        <v>12.906</v>
      </c>
      <c r="G17" s="32">
        <v>4.5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13.92</v>
      </c>
      <c r="X17" s="142">
        <f t="shared" si="1"/>
        <v>14.4</v>
      </c>
      <c r="Y17" s="142">
        <f t="shared" si="1"/>
        <v>12.906</v>
      </c>
      <c r="Z17" s="142">
        <f>Y17+LOOKUP(V17,Sheet2!A$3:A$24,Sheet2!J$3:J$24)</f>
        <v>13.246</v>
      </c>
      <c r="AA17" s="142">
        <f t="shared" si="6"/>
        <v>13.94</v>
      </c>
      <c r="AB17" s="142">
        <f t="shared" si="2"/>
        <v>14.42</v>
      </c>
      <c r="AC17" s="142">
        <f t="shared" si="2"/>
        <v>12.892</v>
      </c>
      <c r="AD17" s="142">
        <f>AC17+LOOKUP(V17,Sheet2!A$3:A$24,Sheet2!J$3:J$24)</f>
        <v>13.232</v>
      </c>
      <c r="AE17" s="142">
        <f t="shared" si="7"/>
        <v>1.154</v>
      </c>
      <c r="AF17" s="142">
        <f t="shared" si="8"/>
        <v>1.188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1.324</v>
      </c>
      <c r="AM17" s="142">
        <f t="shared" si="10"/>
        <v>1.358</v>
      </c>
      <c r="AN17" s="142">
        <f t="shared" si="11"/>
        <v>1.341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7.48278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0.43605</v>
      </c>
      <c r="AV17" s="158">
        <f>IF(AND(AE17&gt;3.5,AF17&gt;3.5),LOOKUP(Sheet1!V17,Sheet2!A$3:A$24,Sheet2!W$3:W$24),LOOKUP(V17,Sheet2!A$3:A$24,Sheet2!V$3:V$24))*G17</f>
        <v>0.549197850836002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4.92140042258833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1.06578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20.889</v>
      </c>
      <c r="BC17" s="161">
        <f t="shared" si="13"/>
        <v>19.926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7.48278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7.48278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4.296</v>
      </c>
      <c r="BV17" s="52">
        <f t="shared" si="20"/>
        <v>2.458</v>
      </c>
      <c r="BW17" s="32">
        <f t="shared" si="21"/>
        <v>0</v>
      </c>
    </row>
    <row r="18" spans="1:75">
      <c r="A18" s="32" t="s">
        <v>73</v>
      </c>
      <c r="B18" s="32">
        <v>14.42</v>
      </c>
      <c r="D18" s="103">
        <f t="shared" si="25"/>
        <v>13.94</v>
      </c>
      <c r="E18" s="103">
        <v>14.42</v>
      </c>
      <c r="F18" s="103">
        <v>12.892</v>
      </c>
      <c r="G18" s="32">
        <v>19.3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13.94</v>
      </c>
      <c r="X18" s="142">
        <f t="shared" si="1"/>
        <v>14.42</v>
      </c>
      <c r="Y18" s="142">
        <f t="shared" si="1"/>
        <v>12.892</v>
      </c>
      <c r="Z18" s="142">
        <f>Y18+LOOKUP(V18,Sheet2!A$3:A$24,Sheet2!J$3:J$24)</f>
        <v>13.232</v>
      </c>
      <c r="AA18" s="142">
        <f t="shared" si="6"/>
        <v>13.91</v>
      </c>
      <c r="AB18" s="142">
        <f t="shared" si="2"/>
        <v>14.39</v>
      </c>
      <c r="AC18" s="142">
        <f t="shared" si="2"/>
        <v>12.835</v>
      </c>
      <c r="AD18" s="142">
        <f>AC18+LOOKUP(V18,Sheet2!A$3:A$24,Sheet2!J$3:J$24)</f>
        <v>13.175</v>
      </c>
      <c r="AE18" s="142">
        <f t="shared" si="7"/>
        <v>1.188</v>
      </c>
      <c r="AF18" s="142">
        <f t="shared" si="8"/>
        <v>1.215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1.358</v>
      </c>
      <c r="AM18" s="142">
        <f t="shared" si="10"/>
        <v>1.385</v>
      </c>
      <c r="AN18" s="142">
        <f t="shared" si="11"/>
        <v>1.3715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32.822738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1.87017</v>
      </c>
      <c r="AV18" s="158">
        <f>IF(AND(AE18&gt;3.5,AF18&gt;3.5),LOOKUP(Sheet1!V18,Sheet2!A$3:A$24,Sheet2!W$3:W$24),LOOKUP(V18,Sheet2!A$3:A$24,Sheet2!V$3:V$24))*G18</f>
        <v>2.35544856025219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21.1073395902122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5.300938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90.7679</v>
      </c>
      <c r="BC18" s="161">
        <f t="shared" si="13"/>
        <v>86.2452666666667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32.822738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32.822738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4.35</v>
      </c>
      <c r="BV18" s="52">
        <f t="shared" si="20"/>
        <v>2.485</v>
      </c>
      <c r="BW18" s="32">
        <f t="shared" si="21"/>
        <v>0</v>
      </c>
    </row>
    <row r="19" spans="1:75">
      <c r="A19" s="32" t="s">
        <v>74</v>
      </c>
      <c r="B19" s="32">
        <v>14.39</v>
      </c>
      <c r="D19" s="103">
        <f t="shared" si="25"/>
        <v>13.91</v>
      </c>
      <c r="E19" s="103">
        <v>14.39</v>
      </c>
      <c r="F19" s="103">
        <v>12.835</v>
      </c>
      <c r="G19" s="32">
        <v>12.5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13.91</v>
      </c>
      <c r="X19" s="142">
        <f t="shared" ref="X19:X73" si="27">IF($G19=0,0,E19)</f>
        <v>14.39</v>
      </c>
      <c r="Y19" s="142">
        <f t="shared" ref="Y19:Y73" si="28">IF($G19=0,0,F19)</f>
        <v>12.835</v>
      </c>
      <c r="Z19" s="142">
        <f>Y19+LOOKUP(V19,Sheet2!A$3:A$24,Sheet2!J$3:J$24)</f>
        <v>13.175</v>
      </c>
      <c r="AA19" s="142">
        <f t="shared" si="6"/>
        <v>13.98</v>
      </c>
      <c r="AB19" s="142">
        <f t="shared" ref="AB19:AB73" si="29">IF($G19=0,0,E20)</f>
        <v>14.46</v>
      </c>
      <c r="AC19" s="142">
        <f t="shared" ref="AC19:AC73" si="30">IF($G19=0,0,F20)</f>
        <v>12.797</v>
      </c>
      <c r="AD19" s="142">
        <f>AC19+LOOKUP(V19,Sheet2!A$3:A$24,Sheet2!J$3:J$24)</f>
        <v>13.137</v>
      </c>
      <c r="AE19" s="142">
        <f t="shared" si="7"/>
        <v>1.215</v>
      </c>
      <c r="AF19" s="142">
        <f t="shared" si="8"/>
        <v>1.323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1.385</v>
      </c>
      <c r="AM19" s="142">
        <f t="shared" si="10"/>
        <v>1.493</v>
      </c>
      <c r="AN19" s="142">
        <f t="shared" si="11"/>
        <v>1.439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22.3045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1.21125</v>
      </c>
      <c r="AV19" s="158">
        <f>IF(AND(AE19&gt;3.5,AF19&gt;3.5),LOOKUP(Sheet1!V19,Sheet2!A$3:A$24,Sheet2!W$3:W$24),LOOKUP(V19,Sheet2!A$3:A$24,Sheet2!V$3:V$24))*G19</f>
        <v>1.52554958565556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13.670556729412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4.47949999999999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60.475</v>
      </c>
      <c r="BC19" s="161">
        <f t="shared" si="13"/>
        <v>56.9833333333333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22.3045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22.3045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4.566</v>
      </c>
      <c r="BV19" s="52">
        <f t="shared" si="20"/>
        <v>2.593</v>
      </c>
      <c r="BW19" s="32">
        <f t="shared" si="21"/>
        <v>0</v>
      </c>
    </row>
    <row r="20" spans="1:75">
      <c r="A20" s="32" t="s">
        <v>75</v>
      </c>
      <c r="B20" s="32">
        <v>14.46</v>
      </c>
      <c r="D20" s="103">
        <f t="shared" si="25"/>
        <v>13.98</v>
      </c>
      <c r="E20" s="103">
        <v>14.46</v>
      </c>
      <c r="F20" s="103">
        <v>12.797</v>
      </c>
      <c r="G20" s="32">
        <v>12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13.98</v>
      </c>
      <c r="X20" s="142">
        <f t="shared" si="27"/>
        <v>14.46</v>
      </c>
      <c r="Y20" s="142">
        <f t="shared" si="28"/>
        <v>12.797</v>
      </c>
      <c r="Z20" s="142">
        <f>Y20+LOOKUP(V20,Sheet2!A$3:A$24,Sheet2!J$3:J$24)</f>
        <v>13.137</v>
      </c>
      <c r="AA20" s="142">
        <f t="shared" si="6"/>
        <v>13.97</v>
      </c>
      <c r="AB20" s="142">
        <f t="shared" si="29"/>
        <v>14.45</v>
      </c>
      <c r="AC20" s="142">
        <f t="shared" si="30"/>
        <v>12.761</v>
      </c>
      <c r="AD20" s="142">
        <f>AC20+LOOKUP(V20,Sheet2!A$3:A$24,Sheet2!J$3:J$24)</f>
        <v>13.101</v>
      </c>
      <c r="AE20" s="142">
        <f t="shared" si="7"/>
        <v>1.323</v>
      </c>
      <c r="AF20" s="142">
        <f t="shared" si="8"/>
        <v>1.349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1.843</v>
      </c>
      <c r="AM20" s="142">
        <f t="shared" si="10"/>
        <v>1.869</v>
      </c>
      <c r="AN20" s="142">
        <f t="shared" si="11"/>
        <v>1.856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27.61728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5.208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1.1628</v>
      </c>
      <c r="AV20" s="158">
        <f>IF(AND(AE20&gt;3.5,AF20&gt;3.5),LOOKUP(Sheet1!V20,Sheet2!A$3:A$24,Sheet2!W$3:W$24),LOOKUP(V20,Sheet2!A$3:A$24,Sheet2!V$3:V$24))*G20</f>
        <v>1.46452760222934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13.1237344602356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5.29728000000001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68.064</v>
      </c>
      <c r="BC20" s="161">
        <f t="shared" si="13"/>
        <v>61.376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27.61728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27.61728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5.318</v>
      </c>
      <c r="BV20" s="52">
        <f t="shared" si="20"/>
        <v>2.969</v>
      </c>
      <c r="BW20" s="32">
        <f t="shared" si="21"/>
        <v>12</v>
      </c>
    </row>
    <row r="21" spans="1:75">
      <c r="A21" s="32" t="s">
        <v>76</v>
      </c>
      <c r="B21" s="32">
        <v>14.45</v>
      </c>
      <c r="D21" s="103">
        <f t="shared" si="25"/>
        <v>13.97</v>
      </c>
      <c r="E21" s="103">
        <v>14.45</v>
      </c>
      <c r="F21" s="103">
        <v>12.761</v>
      </c>
      <c r="G21" s="32">
        <v>3.7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13.97</v>
      </c>
      <c r="X21" s="142">
        <f t="shared" si="27"/>
        <v>14.45</v>
      </c>
      <c r="Y21" s="142">
        <f t="shared" si="28"/>
        <v>12.761</v>
      </c>
      <c r="Z21" s="142">
        <f>Y21+LOOKUP(V21,Sheet2!A$3:A$24,Sheet2!J$3:J$24)</f>
        <v>13.101</v>
      </c>
      <c r="AA21" s="142">
        <f t="shared" si="6"/>
        <v>13.97</v>
      </c>
      <c r="AB21" s="142">
        <f t="shared" si="29"/>
        <v>14.45</v>
      </c>
      <c r="AC21" s="142">
        <f t="shared" si="30"/>
        <v>12.75</v>
      </c>
      <c r="AD21" s="142">
        <f>AC21+LOOKUP(V21,Sheet2!A$3:A$24,Sheet2!J$3:J$24)</f>
        <v>13.09</v>
      </c>
      <c r="AE21" s="142">
        <f t="shared" si="7"/>
        <v>1.349</v>
      </c>
      <c r="AF21" s="142">
        <f t="shared" si="8"/>
        <v>1.36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1.869</v>
      </c>
      <c r="AM21" s="142">
        <f t="shared" si="10"/>
        <v>1.88</v>
      </c>
      <c r="AN21" s="142">
        <f t="shared" si="11"/>
        <v>1.8745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8.60020600000001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1.6058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0.35853</v>
      </c>
      <c r="AV21" s="158">
        <f>IF(AND(AE21&gt;3.5,AF21&gt;3.5),LOOKUP(Sheet1!V21,Sheet2!A$3:A$24,Sheet2!W$3:W$24),LOOKUP(V21,Sheet2!A$3:A$24,Sheet2!V$3:V$24))*G21</f>
        <v>0.451562677354046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4.04648479190596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1.718206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21.1233</v>
      </c>
      <c r="BC21" s="161">
        <f t="shared" si="13"/>
        <v>19.0155333333333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8.60020600000001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8.60020600000001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5.34</v>
      </c>
      <c r="BV21" s="52">
        <f t="shared" si="20"/>
        <v>2.98</v>
      </c>
      <c r="BW21" s="32">
        <f t="shared" si="21"/>
        <v>3.7</v>
      </c>
    </row>
    <row r="22" spans="1:75">
      <c r="A22" s="32" t="s">
        <v>77</v>
      </c>
      <c r="B22" s="32">
        <v>14.45</v>
      </c>
      <c r="D22" s="103">
        <f t="shared" si="25"/>
        <v>13.97</v>
      </c>
      <c r="E22" s="103">
        <v>14.45</v>
      </c>
      <c r="F22" s="103">
        <v>12.75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78</v>
      </c>
      <c r="B23" s="32">
        <v>14.37</v>
      </c>
      <c r="D23" s="103">
        <f t="shared" ref="D7:D38" si="31">IF(AND(B23=0,E23=0),0,IF(B23&gt;E23,E23-C23-AJ23,IF(AJ23&gt;(E23-B23),E23-AJ23-C23,B23-C23)))</f>
        <v>13.89</v>
      </c>
      <c r="E23" s="103">
        <v>14.37</v>
      </c>
      <c r="F23" s="103">
        <v>13.145</v>
      </c>
      <c r="G23" s="32">
        <v>22.1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13.89</v>
      </c>
      <c r="X23" s="142">
        <f t="shared" si="27"/>
        <v>14.37</v>
      </c>
      <c r="Y23" s="142">
        <f t="shared" si="28"/>
        <v>13.145</v>
      </c>
      <c r="Z23" s="142">
        <f>Y23+LOOKUP(V23,Sheet2!A$3:A$24,Sheet2!J$3:J$24)</f>
        <v>13.485</v>
      </c>
      <c r="AA23" s="142">
        <f t="shared" si="6"/>
        <v>13.92</v>
      </c>
      <c r="AB23" s="142">
        <f t="shared" si="29"/>
        <v>14.4</v>
      </c>
      <c r="AC23" s="142">
        <f t="shared" si="30"/>
        <v>13.079</v>
      </c>
      <c r="AD23" s="142">
        <f>AC23+LOOKUP(V23,Sheet2!A$3:A$24,Sheet2!J$3:J$24)</f>
        <v>13.419</v>
      </c>
      <c r="AE23" s="142">
        <f t="shared" si="7"/>
        <v>0.885</v>
      </c>
      <c r="AF23" s="142">
        <f t="shared" si="8"/>
        <v>0.981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1.055</v>
      </c>
      <c r="AM23" s="142">
        <f t="shared" si="10"/>
        <v>1.151</v>
      </c>
      <c r="AN23" s="142">
        <f t="shared" si="11"/>
        <v>1.103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30.226612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2.14149</v>
      </c>
      <c r="AV23" s="158">
        <f>IF(AND(AE23&gt;3.5,AF23&gt;3.5),LOOKUP(Sheet1!V23,Sheet2!A$3:A$24,Sheet2!W$3:W$24),LOOKUP(V23,Sheet2!A$3:A$24,Sheet2!V$3:V$24))*G23</f>
        <v>2.69717166743903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22.8815562976005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2.39808173319034e-14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92.0686</v>
      </c>
      <c r="BC23" s="161">
        <f t="shared" si="13"/>
        <v>90.8457333333333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30.226612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30.226612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3.882</v>
      </c>
      <c r="BV23" s="52">
        <f t="shared" si="20"/>
        <v>2.251</v>
      </c>
      <c r="BW23" s="32">
        <f t="shared" si="21"/>
        <v>0</v>
      </c>
    </row>
    <row r="24" spans="1:75">
      <c r="A24" s="32" t="s">
        <v>79</v>
      </c>
      <c r="B24" s="32">
        <v>14.4</v>
      </c>
      <c r="D24" s="103">
        <f t="shared" si="31"/>
        <v>13.92</v>
      </c>
      <c r="E24" s="103">
        <v>14.4</v>
      </c>
      <c r="F24" s="103">
        <v>13.079</v>
      </c>
      <c r="G24" s="32">
        <v>19.9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13.92</v>
      </c>
      <c r="X24" s="142">
        <f t="shared" si="27"/>
        <v>14.4</v>
      </c>
      <c r="Y24" s="142">
        <f t="shared" si="28"/>
        <v>13.079</v>
      </c>
      <c r="Z24" s="142">
        <f>Y24+LOOKUP(V24,Sheet2!A$3:A$24,Sheet2!J$3:J$24)</f>
        <v>13.419</v>
      </c>
      <c r="AA24" s="142">
        <f t="shared" si="6"/>
        <v>14.12</v>
      </c>
      <c r="AB24" s="142">
        <f t="shared" si="29"/>
        <v>14.6</v>
      </c>
      <c r="AC24" s="142">
        <f t="shared" si="30"/>
        <v>13.019</v>
      </c>
      <c r="AD24" s="142">
        <f>AC24+LOOKUP(V24,Sheet2!A$3:A$24,Sheet2!J$3:J$24)</f>
        <v>13.359</v>
      </c>
      <c r="AE24" s="142">
        <f t="shared" si="7"/>
        <v>0.981</v>
      </c>
      <c r="AF24" s="142">
        <f t="shared" si="8"/>
        <v>1.241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1.151</v>
      </c>
      <c r="AM24" s="142">
        <f t="shared" si="10"/>
        <v>1.411</v>
      </c>
      <c r="AN24" s="142">
        <f t="shared" si="11"/>
        <v>1.281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31.609956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1.92831</v>
      </c>
      <c r="AV24" s="158">
        <f>IF(AND(AE24&gt;3.5,AF24&gt;3.5),LOOKUP(Sheet1!V24,Sheet2!A$3:A$24,Sheet2!W$3:W$24),LOOKUP(V24,Sheet2!A$3:A$24,Sheet2!V$3:V$24))*G24</f>
        <v>2.42867494036366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21.763526313224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3.23255599999998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89.9878</v>
      </c>
      <c r="BC24" s="161">
        <f t="shared" si="13"/>
        <v>86.5252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31.609956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31.609956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4.402</v>
      </c>
      <c r="BV24" s="52">
        <f t="shared" si="20"/>
        <v>2.511</v>
      </c>
      <c r="BW24" s="32">
        <f t="shared" si="21"/>
        <v>0</v>
      </c>
    </row>
    <row r="25" spans="1:75">
      <c r="A25" s="32" t="s">
        <v>80</v>
      </c>
      <c r="B25" s="32">
        <v>14.6</v>
      </c>
      <c r="D25" s="103">
        <f t="shared" si="31"/>
        <v>14.12</v>
      </c>
      <c r="E25" s="103">
        <v>14.6</v>
      </c>
      <c r="F25" s="103">
        <v>13.019</v>
      </c>
      <c r="G25" s="32">
        <v>15.2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14.12</v>
      </c>
      <c r="X25" s="142">
        <f t="shared" si="27"/>
        <v>14.6</v>
      </c>
      <c r="Y25" s="142">
        <f t="shared" si="28"/>
        <v>13.019</v>
      </c>
      <c r="Z25" s="142">
        <f>Y25+LOOKUP(V25,Sheet2!A$3:A$24,Sheet2!J$3:J$24)</f>
        <v>13.359</v>
      </c>
      <c r="AA25" s="142">
        <f t="shared" si="6"/>
        <v>14.07</v>
      </c>
      <c r="AB25" s="142">
        <f t="shared" si="29"/>
        <v>14.55</v>
      </c>
      <c r="AC25" s="142">
        <f t="shared" si="30"/>
        <v>12.973</v>
      </c>
      <c r="AD25" s="142">
        <f>AC25+LOOKUP(V25,Sheet2!A$3:A$24,Sheet2!J$3:J$24)</f>
        <v>13.313</v>
      </c>
      <c r="AE25" s="142">
        <f t="shared" si="7"/>
        <v>1.241</v>
      </c>
      <c r="AF25" s="142">
        <f t="shared" si="8"/>
        <v>1.237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1.411</v>
      </c>
      <c r="AM25" s="142">
        <f t="shared" si="10"/>
        <v>1.407</v>
      </c>
      <c r="AN25" s="142">
        <f t="shared" si="11"/>
        <v>1.409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26.556832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1.47288</v>
      </c>
      <c r="AV25" s="158">
        <f>IF(AND(AE25&gt;3.5,AF25&gt;3.5),LOOKUP(Sheet1!V25,Sheet2!A$3:A$24,Sheet2!W$3:W$24),LOOKUP(V25,Sheet2!A$3:A$24,Sheet2!V$3:V$24))*G25</f>
        <v>1.85506829615716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16.623396982965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4.88163199999999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72.6256</v>
      </c>
      <c r="BC25" s="161">
        <f t="shared" si="13"/>
        <v>68.6837333333333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26.556832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26.556832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4.402</v>
      </c>
      <c r="BV25" s="52">
        <f t="shared" si="20"/>
        <v>2.511</v>
      </c>
      <c r="BW25" s="32">
        <f t="shared" si="21"/>
        <v>0</v>
      </c>
    </row>
    <row r="26" spans="1:75">
      <c r="A26" s="32" t="s">
        <v>81</v>
      </c>
      <c r="B26" s="32">
        <v>14.55</v>
      </c>
      <c r="D26" s="103">
        <f t="shared" si="31"/>
        <v>14.07</v>
      </c>
      <c r="E26" s="103">
        <v>14.55</v>
      </c>
      <c r="F26" s="103">
        <v>12.973</v>
      </c>
      <c r="G26" s="32">
        <v>10.1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14.07</v>
      </c>
      <c r="X26" s="142">
        <f t="shared" si="27"/>
        <v>14.55</v>
      </c>
      <c r="Y26" s="142">
        <f t="shared" si="28"/>
        <v>12.973</v>
      </c>
      <c r="Z26" s="142">
        <f>Y26+LOOKUP(V26,Sheet2!A$3:A$24,Sheet2!J$3:J$24)</f>
        <v>13.313</v>
      </c>
      <c r="AA26" s="142">
        <f t="shared" si="6"/>
        <v>14.07</v>
      </c>
      <c r="AB26" s="142">
        <f t="shared" si="29"/>
        <v>14.55</v>
      </c>
      <c r="AC26" s="142">
        <f t="shared" si="30"/>
        <v>12.943</v>
      </c>
      <c r="AD26" s="142">
        <f>AC26+LOOKUP(V26,Sheet2!A$3:A$24,Sheet2!J$3:J$24)</f>
        <v>13.283</v>
      </c>
      <c r="AE26" s="142">
        <f t="shared" si="7"/>
        <v>1.237</v>
      </c>
      <c r="AF26" s="142">
        <f t="shared" si="8"/>
        <v>1.267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1.407</v>
      </c>
      <c r="AM26" s="142">
        <f t="shared" si="10"/>
        <v>1.437</v>
      </c>
      <c r="AN26" s="142">
        <f t="shared" si="11"/>
        <v>1.422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17.809128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0.97869</v>
      </c>
      <c r="AV26" s="158">
        <f>IF(AND(AE26&gt;3.5,AF26&gt;3.5),LOOKUP(Sheet1!V26,Sheet2!A$3:A$24,Sheet2!W$3:W$24),LOOKUP(V26,Sheet2!A$3:A$24,Sheet2!V$3:V$24))*G26</f>
        <v>1.23264406520969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11.0458098373649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3.406528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48.5204</v>
      </c>
      <c r="BC26" s="161">
        <f t="shared" si="13"/>
        <v>45.8136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17.809128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17.809128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4.454</v>
      </c>
      <c r="BV26" s="52">
        <f t="shared" si="20"/>
        <v>2.537</v>
      </c>
      <c r="BW26" s="32">
        <f t="shared" si="21"/>
        <v>0</v>
      </c>
    </row>
    <row r="27" spans="1:75">
      <c r="A27" s="32" t="s">
        <v>82</v>
      </c>
      <c r="B27" s="32">
        <v>14.55</v>
      </c>
      <c r="D27" s="103">
        <f t="shared" si="31"/>
        <v>14.07</v>
      </c>
      <c r="E27" s="103">
        <v>14.55</v>
      </c>
      <c r="F27" s="103">
        <v>12.943</v>
      </c>
      <c r="G27" s="32">
        <v>18.5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6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14.07</v>
      </c>
      <c r="X27" s="142">
        <f t="shared" si="27"/>
        <v>14.55</v>
      </c>
      <c r="Y27" s="142">
        <f t="shared" si="28"/>
        <v>12.943</v>
      </c>
      <c r="Z27" s="142">
        <f>Y27+LOOKUP(V27,Sheet2!A$3:A$24,Sheet2!J$3:J$24)</f>
        <v>13.283</v>
      </c>
      <c r="AA27" s="142">
        <f t="shared" si="6"/>
        <v>14.03</v>
      </c>
      <c r="AB27" s="142">
        <f t="shared" si="29"/>
        <v>14.51</v>
      </c>
      <c r="AC27" s="142">
        <f t="shared" si="30"/>
        <v>12.888</v>
      </c>
      <c r="AD27" s="142">
        <f>AC27+LOOKUP(V27,Sheet2!A$3:A$24,Sheet2!J$3:J$24)</f>
        <v>13.228</v>
      </c>
      <c r="AE27" s="142">
        <f t="shared" si="7"/>
        <v>1.267</v>
      </c>
      <c r="AF27" s="142">
        <f t="shared" si="8"/>
        <v>1.282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0.35</v>
      </c>
      <c r="AJ27" s="141">
        <f t="shared" si="23"/>
        <v>0.48</v>
      </c>
      <c r="AK27" s="141">
        <f t="shared" si="24"/>
        <v>0.48</v>
      </c>
      <c r="AL27" s="142">
        <f t="shared" si="9"/>
        <v>1.787</v>
      </c>
      <c r="AM27" s="142">
        <f t="shared" si="10"/>
        <v>1.802</v>
      </c>
      <c r="AN27" s="142">
        <f t="shared" si="11"/>
        <v>1.7945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41.16583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8.029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1.79265</v>
      </c>
      <c r="AV27" s="158">
        <f>IF(AND(AE27&gt;3.5,AF27&gt;3.5),LOOKUP(Sheet1!V27,Sheet2!A$3:A$24,Sheet2!W$3:W$24),LOOKUP(V27,Sheet2!A$3:A$24,Sheet2!V$3:V$24))*G27</f>
        <v>2.25781338677023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20.2324239595298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6.75583000000001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102.6565</v>
      </c>
      <c r="BC27" s="161">
        <f t="shared" si="13"/>
        <v>93.1043333333333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41.16583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41.16583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5.184</v>
      </c>
      <c r="BV27" s="52">
        <f t="shared" si="20"/>
        <v>2.902</v>
      </c>
      <c r="BW27" s="32">
        <f t="shared" si="21"/>
        <v>18.5</v>
      </c>
    </row>
    <row r="28" spans="1:75">
      <c r="A28" s="32" t="s">
        <v>83</v>
      </c>
      <c r="B28" s="32">
        <v>14.51</v>
      </c>
      <c r="D28" s="103">
        <f t="shared" si="31"/>
        <v>14.03</v>
      </c>
      <c r="E28" s="103">
        <v>14.51</v>
      </c>
      <c r="F28" s="103">
        <v>12.888</v>
      </c>
      <c r="G28" s="32">
        <v>12.6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6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14.03</v>
      </c>
      <c r="X28" s="142">
        <f t="shared" si="27"/>
        <v>14.51</v>
      </c>
      <c r="Y28" s="142">
        <f t="shared" si="28"/>
        <v>12.888</v>
      </c>
      <c r="Z28" s="142">
        <f>Y28+LOOKUP(V28,Sheet2!A$3:A$24,Sheet2!J$3:J$24)</f>
        <v>13.228</v>
      </c>
      <c r="AA28" s="142">
        <f t="shared" si="6"/>
        <v>13.98</v>
      </c>
      <c r="AB28" s="142">
        <f t="shared" si="29"/>
        <v>14.46</v>
      </c>
      <c r="AC28" s="142">
        <f t="shared" si="30"/>
        <v>12.85</v>
      </c>
      <c r="AD28" s="142">
        <f>AC28+LOOKUP(V28,Sheet2!A$3:A$24,Sheet2!J$3:J$24)</f>
        <v>13.19</v>
      </c>
      <c r="AE28" s="142">
        <f t="shared" si="7"/>
        <v>1.282</v>
      </c>
      <c r="AF28" s="142">
        <f t="shared" si="8"/>
        <v>1.27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0.35</v>
      </c>
      <c r="AJ28" s="141">
        <f t="shared" si="23"/>
        <v>0.48</v>
      </c>
      <c r="AK28" s="141">
        <f t="shared" si="24"/>
        <v>0.48</v>
      </c>
      <c r="AL28" s="142">
        <f t="shared" si="9"/>
        <v>1.802</v>
      </c>
      <c r="AM28" s="142">
        <f t="shared" si="10"/>
        <v>1.79</v>
      </c>
      <c r="AN28" s="142">
        <f t="shared" si="11"/>
        <v>1.796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28.060704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5.4684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1.22094</v>
      </c>
      <c r="AV28" s="158">
        <f>IF(AND(AE28&gt;3.5,AF28&gt;3.5),LOOKUP(Sheet1!V28,Sheet2!A$3:A$24,Sheet2!W$3:W$24),LOOKUP(V28,Sheet2!A$3:A$24,Sheet2!V$3:V$24))*G28</f>
        <v>1.53775398234081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13.7799211832473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4.62470400000001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69.9552</v>
      </c>
      <c r="BC28" s="161">
        <f t="shared" si="13"/>
        <v>63.4368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28.060704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28.060704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5.184</v>
      </c>
      <c r="BV28" s="52">
        <f t="shared" si="20"/>
        <v>2.902</v>
      </c>
      <c r="BW28" s="32">
        <f t="shared" si="21"/>
        <v>12.6</v>
      </c>
    </row>
    <row r="29" spans="1:75">
      <c r="A29" s="32" t="s">
        <v>84</v>
      </c>
      <c r="B29" s="32">
        <v>14.46</v>
      </c>
      <c r="D29" s="103">
        <f t="shared" si="31"/>
        <v>13.98</v>
      </c>
      <c r="E29" s="103">
        <v>14.46</v>
      </c>
      <c r="F29" s="103">
        <v>12.85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29 K17:L29 A30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2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5" t="s">
        <v>87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6"/>
      <c r="AA2" s="71" t="s">
        <v>90</v>
      </c>
      <c r="AB2" s="85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8" t="s">
        <v>115</v>
      </c>
      <c r="AP2" s="99" t="s">
        <v>116</v>
      </c>
      <c r="AQ2" s="99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11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3" t="s">
        <v>94</v>
      </c>
      <c r="F32" s="83" t="s">
        <v>124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B62" sqref="B6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20.3112</v>
      </c>
      <c r="E4" s="39"/>
      <c r="F4" s="39"/>
      <c r="P4" s="34"/>
      <c r="Q4" s="33" t="s">
        <v>43</v>
      </c>
      <c r="R4" s="37" t="s">
        <v>169</v>
      </c>
      <c r="S4" s="56">
        <f>D4</f>
        <v>20.3112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374.7882243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374.7882243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255.534697735599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41">
        <f>D8+D10</f>
        <v>255.534697735599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3.56387195540881</v>
      </c>
    </row>
    <row r="8" ht="15" customHeight="1" spans="1:21">
      <c r="A8" s="44"/>
      <c r="B8" s="33" t="s">
        <v>172</v>
      </c>
      <c r="C8" s="37" t="s">
        <v>169</v>
      </c>
      <c r="D8" s="38">
        <f>(SUM(Sheet1!AX:AX)+SUM(Sheet1!AY:AY))*D1</f>
        <v>214.771743735599</v>
      </c>
      <c r="E8" s="42"/>
      <c r="F8" s="42"/>
      <c r="G8" s="29"/>
      <c r="H8" s="29"/>
      <c r="J8" s="29"/>
      <c r="P8" s="45"/>
      <c r="Q8" s="33" t="s">
        <v>174</v>
      </c>
      <c r="R8" s="37" t="s">
        <v>169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3.56387195540881</v>
      </c>
      <c r="E9" s="42"/>
      <c r="F9" s="42"/>
      <c r="G9" s="29"/>
      <c r="H9" s="29"/>
      <c r="J9" s="29"/>
      <c r="P9" s="40" t="s">
        <v>175</v>
      </c>
      <c r="Q9" s="33" t="s">
        <v>52</v>
      </c>
      <c r="R9" s="37" t="s">
        <v>176</v>
      </c>
      <c r="S9" s="56">
        <f>D12</f>
        <v>1073.9333</v>
      </c>
    </row>
    <row r="10" ht="15" customHeight="1" spans="1:20">
      <c r="A10" s="44"/>
      <c r="B10" s="33" t="s">
        <v>177</v>
      </c>
      <c r="C10" s="37" t="s">
        <v>169</v>
      </c>
      <c r="D10" s="38">
        <f>SUM(Sheet1!AZ:AZ)*D1</f>
        <v>40.762954</v>
      </c>
      <c r="E10" s="42"/>
      <c r="F10" s="42"/>
      <c r="G10" s="29"/>
      <c r="H10" s="29"/>
      <c r="J10" s="29"/>
      <c r="P10" s="40"/>
      <c r="Q10" s="33" t="s">
        <v>53</v>
      </c>
      <c r="R10" s="37" t="s">
        <v>178</v>
      </c>
      <c r="S10" s="56">
        <f>F13</f>
        <v>32.9225504133333</v>
      </c>
      <c r="T10" s="29"/>
    </row>
    <row r="11" ht="15" customHeight="1" spans="1:19">
      <c r="A11" s="45"/>
      <c r="B11" s="33" t="s">
        <v>174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179</v>
      </c>
      <c r="R11" s="37" t="s">
        <v>178</v>
      </c>
      <c r="S11" s="56">
        <f>F14</f>
        <v>0</v>
      </c>
    </row>
    <row r="12" ht="15" customHeight="1" spans="1:19">
      <c r="A12" s="40" t="s">
        <v>175</v>
      </c>
      <c r="B12" s="33" t="s">
        <v>52</v>
      </c>
      <c r="C12" s="37" t="s">
        <v>176</v>
      </c>
      <c r="D12" s="38">
        <f>SUM(Sheet1!BB:BB)*D1</f>
        <v>1073.9333</v>
      </c>
      <c r="E12" s="42"/>
      <c r="F12" s="42"/>
      <c r="G12" s="29"/>
      <c r="H12" s="29"/>
      <c r="J12" s="29"/>
      <c r="P12" s="40"/>
      <c r="Q12" s="33" t="s">
        <v>180</v>
      </c>
      <c r="R12" s="37" t="s">
        <v>178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181</v>
      </c>
      <c r="D13" s="38">
        <f>SUM(Sheet1!BC:BC)*D1</f>
        <v>1048.48886666667</v>
      </c>
      <c r="E13" s="37" t="s">
        <v>178</v>
      </c>
      <c r="F13" s="46">
        <f>D13*Sheet3!$Q$13</f>
        <v>32.9225504133333</v>
      </c>
      <c r="G13" s="29"/>
      <c r="H13" s="29"/>
      <c r="J13" s="29"/>
      <c r="P13" s="40"/>
      <c r="Q13" s="33" t="s">
        <v>182</v>
      </c>
      <c r="R13" s="37" t="s">
        <v>178</v>
      </c>
      <c r="S13" s="56">
        <f t="shared" si="0"/>
        <v>0</v>
      </c>
    </row>
    <row r="14" ht="15" customHeight="1" spans="1:19">
      <c r="A14" s="40"/>
      <c r="B14" s="33" t="s">
        <v>179</v>
      </c>
      <c r="C14" s="37" t="s">
        <v>183</v>
      </c>
      <c r="D14" s="38">
        <f>SUM(Sheet1!BD:BD)*D1</f>
        <v>0</v>
      </c>
      <c r="E14" s="37" t="s">
        <v>178</v>
      </c>
      <c r="F14" s="38">
        <f>D14*Sheet3!$Q$1*6</f>
        <v>0</v>
      </c>
      <c r="G14" s="29"/>
      <c r="H14" s="29"/>
      <c r="J14" s="29"/>
      <c r="P14" s="40"/>
      <c r="Q14" s="33" t="s">
        <v>184</v>
      </c>
      <c r="R14" s="37" t="s">
        <v>178</v>
      </c>
      <c r="S14" s="56">
        <f t="shared" si="0"/>
        <v>0</v>
      </c>
    </row>
    <row r="15" ht="15" customHeight="1" spans="1:19">
      <c r="A15" s="40"/>
      <c r="B15" s="33" t="s">
        <v>180</v>
      </c>
      <c r="C15" s="37" t="s">
        <v>183</v>
      </c>
      <c r="D15" s="38">
        <f>SUM(Sheet1!BE:BE)*D1</f>
        <v>0</v>
      </c>
      <c r="E15" s="37" t="s">
        <v>178</v>
      </c>
      <c r="F15" s="38">
        <f>D15*Sheet3!$Q$1*9</f>
        <v>0</v>
      </c>
      <c r="G15" s="29"/>
      <c r="H15" s="29"/>
      <c r="J15" s="29"/>
      <c r="P15" s="40"/>
      <c r="Q15" s="33" t="s">
        <v>185</v>
      </c>
      <c r="R15" s="37" t="s">
        <v>178</v>
      </c>
      <c r="S15" s="56">
        <f t="shared" si="0"/>
        <v>0</v>
      </c>
    </row>
    <row r="16" ht="15" customHeight="1" spans="1:19">
      <c r="A16" s="40"/>
      <c r="B16" s="33" t="s">
        <v>182</v>
      </c>
      <c r="C16" s="37" t="s">
        <v>183</v>
      </c>
      <c r="D16" s="38">
        <f>SUM(Sheet1!BF:BF)*D1</f>
        <v>0</v>
      </c>
      <c r="E16" s="37" t="s">
        <v>178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186</v>
      </c>
      <c r="R16" s="51" t="s">
        <v>181</v>
      </c>
      <c r="S16" s="38">
        <f>D23</f>
        <v>0</v>
      </c>
    </row>
    <row r="17" ht="15" customHeight="1" spans="1:19">
      <c r="A17" s="40"/>
      <c r="B17" s="33" t="s">
        <v>184</v>
      </c>
      <c r="C17" s="37" t="s">
        <v>183</v>
      </c>
      <c r="D17" s="38">
        <f>SUM(Sheet1!BG:BG)*D1</f>
        <v>0</v>
      </c>
      <c r="E17" s="37" t="s">
        <v>178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52">
        <f>D24</f>
        <v>374.7882243</v>
      </c>
    </row>
    <row r="18" ht="15" customHeight="1" spans="1:19">
      <c r="A18" s="40"/>
      <c r="B18" s="33" t="s">
        <v>58</v>
      </c>
      <c r="C18" s="37" t="s">
        <v>181</v>
      </c>
      <c r="D18" s="38">
        <f>SUM(Sheet1!BH:BH)*D1</f>
        <v>0</v>
      </c>
      <c r="E18" s="37" t="s">
        <v>178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169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187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186</v>
      </c>
      <c r="C23" s="51" t="s">
        <v>181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374.7882243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189</v>
      </c>
      <c r="D2" s="5"/>
      <c r="E2" s="5"/>
      <c r="F2" s="5"/>
      <c r="G2" s="5"/>
      <c r="H2" s="5"/>
      <c r="I2" s="5"/>
      <c r="J2" s="5"/>
      <c r="K2" s="13" t="s">
        <v>190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191</v>
      </c>
      <c r="X2" s="17"/>
      <c r="Z2" s="5" t="s">
        <v>192</v>
      </c>
    </row>
    <row r="3" spans="1:26">
      <c r="A3" s="5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 t="s">
        <v>198</v>
      </c>
      <c r="G3" s="5" t="s">
        <v>199</v>
      </c>
      <c r="H3" s="5" t="s">
        <v>200</v>
      </c>
      <c r="I3" s="5" t="s">
        <v>201</v>
      </c>
      <c r="J3" s="5" t="s">
        <v>202</v>
      </c>
      <c r="K3" s="5" t="s">
        <v>203</v>
      </c>
      <c r="L3" s="5" t="s">
        <v>204</v>
      </c>
      <c r="M3" s="5" t="s">
        <v>205</v>
      </c>
      <c r="N3" s="5" t="s">
        <v>206</v>
      </c>
      <c r="O3" s="5" t="s">
        <v>207</v>
      </c>
      <c r="P3" s="5" t="s">
        <v>208</v>
      </c>
      <c r="Q3" s="5" t="s">
        <v>209</v>
      </c>
      <c r="R3" s="5" t="s">
        <v>210</v>
      </c>
      <c r="S3" s="5" t="s">
        <v>211</v>
      </c>
      <c r="T3" s="5" t="s">
        <v>212</v>
      </c>
      <c r="U3" s="5" t="s">
        <v>213</v>
      </c>
      <c r="V3" s="5" t="s">
        <v>214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189</v>
      </c>
      <c r="D11" s="5"/>
      <c r="E11" s="5"/>
      <c r="F11" s="5"/>
      <c r="G11" s="5" t="s">
        <v>190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191</v>
      </c>
      <c r="P11" s="17"/>
      <c r="R11" s="5" t="s">
        <v>192</v>
      </c>
    </row>
    <row r="12" spans="1:18">
      <c r="A12" s="5" t="s">
        <v>193</v>
      </c>
      <c r="B12" s="5" t="s">
        <v>194</v>
      </c>
      <c r="C12" s="5" t="s">
        <v>195</v>
      </c>
      <c r="D12" s="5" t="s">
        <v>196</v>
      </c>
      <c r="E12" s="5" t="s">
        <v>198</v>
      </c>
      <c r="F12" s="5" t="s">
        <v>199</v>
      </c>
      <c r="G12" s="5" t="s">
        <v>203</v>
      </c>
      <c r="H12" s="5" t="s">
        <v>197</v>
      </c>
      <c r="I12" s="5" t="s">
        <v>204</v>
      </c>
      <c r="J12" s="5" t="s">
        <v>200</v>
      </c>
      <c r="K12" s="5" t="s">
        <v>201</v>
      </c>
      <c r="L12" s="5" t="s">
        <v>202</v>
      </c>
      <c r="M12" s="5" t="s">
        <v>213</v>
      </c>
      <c r="N12" s="5" t="s">
        <v>214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217</v>
      </c>
      <c r="D18" s="9"/>
      <c r="E18" s="9"/>
      <c r="F18" s="9"/>
      <c r="G18" s="9" t="s">
        <v>218</v>
      </c>
      <c r="H18" s="9"/>
      <c r="I18" s="9"/>
      <c r="J18" s="9"/>
      <c r="K18" s="17" t="s">
        <v>90</v>
      </c>
      <c r="L18" s="17" t="s">
        <v>191</v>
      </c>
      <c r="M18" s="17"/>
      <c r="N18" s="21"/>
      <c r="O18" s="17" t="s">
        <v>192</v>
      </c>
    </row>
    <row r="19" spans="1:15">
      <c r="A19" s="9" t="s">
        <v>193</v>
      </c>
      <c r="B19" s="9" t="s">
        <v>194</v>
      </c>
      <c r="C19" s="9" t="s">
        <v>195</v>
      </c>
      <c r="D19" s="9" t="s">
        <v>196</v>
      </c>
      <c r="E19" s="9" t="s">
        <v>198</v>
      </c>
      <c r="F19" s="9" t="s">
        <v>199</v>
      </c>
      <c r="G19" s="9" t="s">
        <v>203</v>
      </c>
      <c r="H19" s="9" t="s">
        <v>197</v>
      </c>
      <c r="I19" s="9" t="s">
        <v>200</v>
      </c>
      <c r="J19" s="9" t="s">
        <v>201</v>
      </c>
      <c r="K19" s="9" t="s">
        <v>213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